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312" windowWidth="11460" windowHeight="6036"/>
  </bookViews>
  <sheets>
    <sheet name="в Закон" sheetId="17" r:id="rId1"/>
  </sheets>
  <definedNames>
    <definedName name="_xlnm.Print_Titles" localSheetId="0">'в Закон'!$4:$5</definedName>
    <definedName name="_xlnm.Print_Area" localSheetId="0">'в Закон'!$A$1:$E$52</definedName>
  </definedNames>
  <calcPr calcId="145621"/>
</workbook>
</file>

<file path=xl/calcChain.xml><?xml version="1.0" encoding="utf-8"?>
<calcChain xmlns="http://schemas.openxmlformats.org/spreadsheetml/2006/main">
  <c r="E44" i="17" l="1"/>
  <c r="D52" i="17" l="1"/>
  <c r="D38" i="17"/>
  <c r="D30" i="17"/>
  <c r="D48" i="17"/>
  <c r="D44" i="17"/>
  <c r="D24" i="17"/>
  <c r="E18" i="17"/>
  <c r="D18" i="17"/>
  <c r="D12" i="17"/>
  <c r="D8" i="17" l="1"/>
  <c r="E24" i="17" l="1"/>
  <c r="E12" i="17"/>
  <c r="E30" i="17"/>
  <c r="E38" i="17"/>
  <c r="E48" i="17"/>
  <c r="E8" i="17" l="1"/>
  <c r="E52" i="17" s="1"/>
</calcChain>
</file>

<file path=xl/sharedStrings.xml><?xml version="1.0" encoding="utf-8"?>
<sst xmlns="http://schemas.openxmlformats.org/spreadsheetml/2006/main" count="73" uniqueCount="54">
  <si>
    <t>Код</t>
  </si>
  <si>
    <t>Наименование</t>
  </si>
  <si>
    <t>(тыс. рублей)</t>
  </si>
  <si>
    <t>01 02 00 00 02 0000 810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</si>
  <si>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</si>
  <si>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</si>
  <si>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</si>
  <si>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</si>
  <si>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</si>
  <si>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</si>
  <si>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</si>
  <si>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</si>
  <si>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</si>
  <si>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01 05 00 00 00 0000 000</t>
  </si>
  <si>
    <t>Изменение остатков средств на счетах по учету средств бюджетов</t>
  </si>
  <si>
    <t>главного администратора источников финансирования дефицита областного бюджета</t>
  </si>
  <si>
    <t>источника финансирования дефицита областного бюджета</t>
  </si>
  <si>
    <t>099</t>
  </si>
  <si>
    <t>744</t>
  </si>
  <si>
    <t>742</t>
  </si>
  <si>
    <t>Министерство финансов Калужской области - всего</t>
  </si>
  <si>
    <t>Министерство сельского хозяйства Калужской области - всего</t>
  </si>
  <si>
    <t>Министерство экономического развития Калужской области - всего</t>
  </si>
  <si>
    <t>Итого источники финансирования дефицита областного бюджета</t>
  </si>
  <si>
    <t>01 06 05 02 02 0001 640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</si>
  <si>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</si>
  <si>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</si>
  <si>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01 06 05 02 02 0002 640</t>
  </si>
  <si>
    <t>01 03 01 00 02 0001 810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</si>
  <si>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</si>
  <si>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</si>
  <si>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</si>
  <si>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</si>
  <si>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</si>
  <si>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</si>
  <si>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01 06 05 02 02 0004 640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</si>
  <si>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</si>
  <si>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</si>
  <si>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Увеличение прочих остатков денежных средств бюджетов субъектов Российской Федерации</t>
  </si>
  <si>
    <t>Уменьшение прочих остатков денежных средств бюджетов субъектов Российской Федерации</t>
  </si>
  <si>
    <t>01 05 02 01 02 0000 610</t>
  </si>
  <si>
    <t>01 05 02 01 02 0000 510</t>
  </si>
  <si>
    <t xml:space="preserve">01 06 01 00 02 0000 630 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</si>
  <si>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</si>
  <si>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01 03 01 00 02 0001 710</t>
  </si>
  <si>
    <t>Увеличение финансовых активов в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</si>
  <si>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01 06 10 02 02 0000 550</t>
  </si>
  <si>
    <t>01 03 01 00 02 0000 810</t>
  </si>
  <si>
    <t>01 03 01 00 02 0003 810</t>
  </si>
  <si>
    <t>Исполнено</t>
  </si>
  <si>
    <t>Приложение № 4 к Закону Калужской области "Об исполнении областного бюджета за 2017 год" 
от  ___________________ №  _______</t>
  </si>
  <si>
    <t>Исполнение источников финансирования дефицита областного бюджета за 2017 год по кодам классификации источников финансирования дефицитов бюджетов</t>
  </si>
  <si>
    <t>План в соответствии с Законом Калужской области  от 15.12.2016 № 146-ОЗ (в ред. Законов КО от 19.05.2017 № 195-ОЗ, от 21.11.2017 № 265-ОЗ)</t>
  </si>
  <si>
    <t>01 03 01 00 02 0003 710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</si>
</sst>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2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sz val="8"/>
      <name val="Times New Roman Cyr"/>
      <charset val="204"/>
    </font>
    <font>
      <b/>
      <sz val="15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b/>
      <sz val="13"/>
      <name val="Times New Roman Cyr"/>
      <charset val="204"/>
    </font>
    <font>
      <b/>
      <sz val="11"/>
      <name val="Times New Roman Cyr"/>
      <charset val="204"/>
    </font>
    <font>
      <b/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3" fillId="0" borderId="0"/>
  </cellStyleXfs>
  <cellXfs count="62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6" fillId="0" borderId="5" xfId="0" applyFont="1" applyBorder="1"/>
    <xf numFmtId="3" fontId="6" fillId="0" borderId="6" xfId="0" applyNumberFormat="1" applyFont="1" applyBorder="1" applyAlignment="1"/>
    <xf numFmtId="49" fontId="7" fillId="2" borderId="3" xfId="0" applyNumberFormat="1" applyFont="1" applyFill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0" xfId="0" applyFont="1"/>
    <xf numFmtId="0" fontId="0" fillId="0" borderId="0" xfId="0" applyFont="1"/>
    <xf numFmtId="0" fontId="11" fillId="0" borderId="11" xfId="0" applyFont="1" applyBorder="1" applyAlignment="1">
      <alignment vertical="center" wrapText="1"/>
    </xf>
    <xf numFmtId="0" fontId="7" fillId="0" borderId="11" xfId="0" applyFont="1" applyBorder="1"/>
    <xf numFmtId="0" fontId="7" fillId="2" borderId="11" xfId="0" applyFont="1" applyFill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1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/>
    </xf>
    <xf numFmtId="0" fontId="7" fillId="0" borderId="12" xfId="0" applyFont="1" applyBorder="1" applyAlignment="1">
      <alignment vertical="center" wrapText="1"/>
    </xf>
    <xf numFmtId="0" fontId="2" fillId="0" borderId="13" xfId="0" applyFont="1" applyBorder="1" applyAlignment="1">
      <alignment horizontal="right" vertical="center" wrapText="1"/>
    </xf>
    <xf numFmtId="0" fontId="7" fillId="0" borderId="11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vertical="top" wrapText="1"/>
    </xf>
    <xf numFmtId="0" fontId="10" fillId="2" borderId="1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right" vertical="center"/>
    </xf>
    <xf numFmtId="0" fontId="7" fillId="0" borderId="3" xfId="0" applyFont="1" applyBorder="1"/>
    <xf numFmtId="49" fontId="11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vertical="center"/>
    </xf>
    <xf numFmtId="164" fontId="7" fillId="0" borderId="3" xfId="0" applyNumberFormat="1" applyFont="1" applyBorder="1" applyAlignment="1">
      <alignment vertical="center"/>
    </xf>
    <xf numFmtId="164" fontId="11" fillId="0" borderId="2" xfId="0" applyNumberFormat="1" applyFont="1" applyBorder="1" applyAlignment="1">
      <alignment vertical="center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vertical="center"/>
    </xf>
    <xf numFmtId="3" fontId="7" fillId="0" borderId="2" xfId="0" applyNumberFormat="1" applyFont="1" applyBorder="1" applyAlignment="1"/>
    <xf numFmtId="49" fontId="7" fillId="0" borderId="3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164" fontId="7" fillId="2" borderId="3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164" fontId="7" fillId="2" borderId="3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0" fontId="7" fillId="0" borderId="3" xfId="0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0" fontId="11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164" fontId="7" fillId="0" borderId="14" xfId="0" applyNumberFormat="1" applyFont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2"/>
  <sheetViews>
    <sheetView tabSelected="1" view="pageBreakPreview" zoomScale="130" zoomScaleNormal="80" zoomScaleSheetLayoutView="130" workbookViewId="0">
      <selection activeCell="C42" sqref="C42"/>
    </sheetView>
  </sheetViews>
  <sheetFormatPr defaultRowHeight="16.8" x14ac:dyDescent="0.3"/>
  <cols>
    <col min="1" max="1" width="53.1796875" customWidth="1"/>
    <col min="2" max="2" width="14.6328125" customWidth="1"/>
    <col min="3" max="3" width="20.26953125" customWidth="1"/>
    <col min="4" max="4" width="18.6328125" customWidth="1"/>
    <col min="5" max="5" width="16.1796875" customWidth="1"/>
    <col min="6" max="6" width="11.08984375" bestFit="1" customWidth="1"/>
    <col min="7" max="7" width="11" bestFit="1" customWidth="1"/>
  </cols>
  <sheetData>
    <row r="1" spans="1:5" ht="77.25" customHeight="1" x14ac:dyDescent="0.3">
      <c r="C1" s="25"/>
      <c r="D1" s="54" t="s">
        <v>50</v>
      </c>
      <c r="E1" s="54"/>
    </row>
    <row r="2" spans="1:5" ht="66" customHeight="1" x14ac:dyDescent="0.3">
      <c r="A2" s="55" t="s">
        <v>51</v>
      </c>
      <c r="B2" s="55"/>
      <c r="C2" s="55"/>
      <c r="D2" s="55"/>
      <c r="E2" s="55"/>
    </row>
    <row r="3" spans="1:5" ht="24" customHeight="1" thickBot="1" x14ac:dyDescent="0.35">
      <c r="A3" s="1"/>
      <c r="B3" s="1"/>
      <c r="C3" s="1"/>
      <c r="D3" s="1"/>
      <c r="E3" s="19" t="s">
        <v>2</v>
      </c>
    </row>
    <row r="4" spans="1:5" ht="22.95" customHeight="1" thickBot="1" x14ac:dyDescent="0.35">
      <c r="A4" s="56" t="s">
        <v>1</v>
      </c>
      <c r="B4" s="58" t="s">
        <v>0</v>
      </c>
      <c r="C4" s="59"/>
      <c r="D4" s="60" t="s">
        <v>52</v>
      </c>
      <c r="E4" s="56" t="s">
        <v>49</v>
      </c>
    </row>
    <row r="5" spans="1:5" ht="104.4" customHeight="1" thickBot="1" x14ac:dyDescent="0.35">
      <c r="A5" s="57"/>
      <c r="B5" s="2" t="s">
        <v>15</v>
      </c>
      <c r="C5" s="26" t="s">
        <v>16</v>
      </c>
      <c r="D5" s="61"/>
      <c r="E5" s="57"/>
    </row>
    <row r="6" spans="1:5" ht="17.399999999999999" thickBot="1" x14ac:dyDescent="0.35">
      <c r="A6" s="8">
        <v>1</v>
      </c>
      <c r="B6" s="8">
        <v>2</v>
      </c>
      <c r="C6" s="9">
        <v>3</v>
      </c>
      <c r="D6" s="9">
        <v>4</v>
      </c>
      <c r="E6" s="8">
        <v>5</v>
      </c>
    </row>
    <row r="7" spans="1:5" x14ac:dyDescent="0.3">
      <c r="A7" s="3"/>
      <c r="B7" s="4"/>
      <c r="C7" s="4"/>
      <c r="D7" s="4"/>
      <c r="E7" s="5"/>
    </row>
    <row r="8" spans="1:5" s="10" customFormat="1" ht="25.5" customHeight="1" x14ac:dyDescent="0.3">
      <c r="A8" s="12" t="s">
        <v>20</v>
      </c>
      <c r="B8" s="34" t="s">
        <v>17</v>
      </c>
      <c r="C8" s="35"/>
      <c r="D8" s="31">
        <f>D10+D12+D18+D24+D30+D38+D42</f>
        <v>710425.19999999693</v>
      </c>
      <c r="E8" s="33">
        <f>E10+E12+E18+E24+E30+E38+E42</f>
        <v>-2137638.7000000002</v>
      </c>
    </row>
    <row r="9" spans="1:5" x14ac:dyDescent="0.3">
      <c r="A9" s="13"/>
      <c r="B9" s="29"/>
      <c r="C9" s="29"/>
      <c r="D9" s="29"/>
      <c r="E9" s="36"/>
    </row>
    <row r="10" spans="1:5" ht="55.95" customHeight="1" x14ac:dyDescent="0.3">
      <c r="A10" s="15" t="s">
        <v>11</v>
      </c>
      <c r="B10" s="7" t="s">
        <v>17</v>
      </c>
      <c r="C10" s="37" t="s">
        <v>3</v>
      </c>
      <c r="D10" s="38">
        <v>-1300000</v>
      </c>
      <c r="E10" s="39">
        <v>-1300000</v>
      </c>
    </row>
    <row r="11" spans="1:5" x14ac:dyDescent="0.3">
      <c r="A11" s="15"/>
      <c r="B11" s="7"/>
      <c r="C11" s="37"/>
      <c r="D11" s="37"/>
      <c r="E11" s="39"/>
    </row>
    <row r="12" spans="1:5" ht="52.2" customHeight="1" x14ac:dyDescent="0.3">
      <c r="A12" s="15" t="s">
        <v>30</v>
      </c>
      <c r="B12" s="7" t="s">
        <v>17</v>
      </c>
      <c r="C12" s="37" t="s">
        <v>31</v>
      </c>
      <c r="D12" s="32">
        <f>D16+D14</f>
        <v>11172739</v>
      </c>
      <c r="E12" s="17">
        <f>E16+E14</f>
        <v>9822739</v>
      </c>
    </row>
    <row r="13" spans="1:5" x14ac:dyDescent="0.3">
      <c r="A13" s="15"/>
      <c r="B13" s="7"/>
      <c r="C13" s="37"/>
      <c r="D13" s="37"/>
      <c r="E13" s="39"/>
    </row>
    <row r="14" spans="1:5" ht="87" customHeight="1" x14ac:dyDescent="0.3">
      <c r="A14" s="15" t="s">
        <v>43</v>
      </c>
      <c r="B14" s="7" t="s">
        <v>17</v>
      </c>
      <c r="C14" s="37" t="s">
        <v>44</v>
      </c>
      <c r="D14" s="32">
        <v>8172739</v>
      </c>
      <c r="E14" s="39">
        <v>8172739</v>
      </c>
    </row>
    <row r="15" spans="1:5" x14ac:dyDescent="0.3">
      <c r="A15" s="15"/>
      <c r="B15" s="7"/>
      <c r="C15" s="37"/>
      <c r="D15" s="38"/>
      <c r="E15" s="39"/>
    </row>
    <row r="16" spans="1:5" ht="87.6" customHeight="1" x14ac:dyDescent="0.3">
      <c r="A16" s="15" t="s">
        <v>32</v>
      </c>
      <c r="B16" s="7" t="s">
        <v>17</v>
      </c>
      <c r="C16" s="37" t="s">
        <v>53</v>
      </c>
      <c r="D16" s="38">
        <v>3000000</v>
      </c>
      <c r="E16" s="39">
        <v>1650000</v>
      </c>
    </row>
    <row r="17" spans="1:7" x14ac:dyDescent="0.3">
      <c r="A17" s="15"/>
      <c r="B17" s="7"/>
      <c r="C17" s="37"/>
      <c r="D17" s="37"/>
      <c r="E17" s="39"/>
    </row>
    <row r="18" spans="1:7" ht="54.6" customHeight="1" x14ac:dyDescent="0.3">
      <c r="A18" s="14" t="s">
        <v>12</v>
      </c>
      <c r="B18" s="6" t="s">
        <v>17</v>
      </c>
      <c r="C18" s="40" t="s">
        <v>47</v>
      </c>
      <c r="D18" s="41">
        <f>D20+D22</f>
        <v>-9909296</v>
      </c>
      <c r="E18" s="42">
        <f>E20+E22</f>
        <v>-8559296</v>
      </c>
    </row>
    <row r="19" spans="1:7" x14ac:dyDescent="0.3">
      <c r="A19" s="15"/>
      <c r="B19" s="7"/>
      <c r="C19" s="43"/>
      <c r="D19" s="43"/>
      <c r="E19" s="17"/>
    </row>
    <row r="20" spans="1:7" ht="87" customHeight="1" x14ac:dyDescent="0.3">
      <c r="A20" s="14" t="s">
        <v>29</v>
      </c>
      <c r="B20" s="6" t="s">
        <v>17</v>
      </c>
      <c r="C20" s="43" t="s">
        <v>28</v>
      </c>
      <c r="D20" s="32">
        <v>-6909296</v>
      </c>
      <c r="E20" s="17">
        <v>-6909296</v>
      </c>
    </row>
    <row r="21" spans="1:7" x14ac:dyDescent="0.3">
      <c r="A21" s="14"/>
      <c r="B21" s="7"/>
      <c r="C21" s="43"/>
      <c r="D21" s="32"/>
      <c r="E21" s="17"/>
    </row>
    <row r="22" spans="1:7" ht="84" customHeight="1" x14ac:dyDescent="0.3">
      <c r="A22" s="14" t="s">
        <v>33</v>
      </c>
      <c r="B22" s="6" t="s">
        <v>17</v>
      </c>
      <c r="C22" s="40" t="s">
        <v>48</v>
      </c>
      <c r="D22" s="44">
        <v>-3000000</v>
      </c>
      <c r="E22" s="45">
        <v>-1650000</v>
      </c>
    </row>
    <row r="23" spans="1:7" ht="15.75" customHeight="1" x14ac:dyDescent="0.3">
      <c r="A23" s="15"/>
      <c r="B23" s="7"/>
      <c r="C23" s="43"/>
      <c r="D23" s="43"/>
      <c r="E23" s="17"/>
    </row>
    <row r="24" spans="1:7" ht="35.700000000000003" customHeight="1" x14ac:dyDescent="0.3">
      <c r="A24" s="15" t="s">
        <v>14</v>
      </c>
      <c r="B24" s="7" t="s">
        <v>17</v>
      </c>
      <c r="C24" s="43" t="s">
        <v>13</v>
      </c>
      <c r="D24" s="32">
        <f>D26+D28</f>
        <v>794655.79999999702</v>
      </c>
      <c r="E24" s="17">
        <f>E26+E28</f>
        <v>-2061111</v>
      </c>
    </row>
    <row r="25" spans="1:7" x14ac:dyDescent="0.3">
      <c r="A25" s="15"/>
      <c r="B25" s="7"/>
      <c r="C25" s="43"/>
      <c r="D25" s="43"/>
      <c r="E25" s="17"/>
    </row>
    <row r="26" spans="1:7" ht="35.700000000000003" customHeight="1" x14ac:dyDescent="0.3">
      <c r="A26" s="15" t="s">
        <v>38</v>
      </c>
      <c r="B26" s="7" t="s">
        <v>17</v>
      </c>
      <c r="C26" s="53" t="s">
        <v>41</v>
      </c>
      <c r="D26" s="46">
        <v>-65849993.700000003</v>
      </c>
      <c r="E26" s="47">
        <v>-68650212.200000003</v>
      </c>
      <c r="F26" s="23"/>
      <c r="G26" s="24"/>
    </row>
    <row r="27" spans="1:7" x14ac:dyDescent="0.3">
      <c r="A27" s="15"/>
      <c r="B27" s="7"/>
      <c r="C27" s="53"/>
      <c r="D27" s="46"/>
      <c r="E27" s="47"/>
      <c r="F27" s="23"/>
    </row>
    <row r="28" spans="1:7" ht="39" customHeight="1" x14ac:dyDescent="0.3">
      <c r="A28" s="15" t="s">
        <v>39</v>
      </c>
      <c r="B28" s="7" t="s">
        <v>17</v>
      </c>
      <c r="C28" s="53" t="s">
        <v>40</v>
      </c>
      <c r="D28" s="46">
        <v>66644649.5</v>
      </c>
      <c r="E28" s="47">
        <v>66589101.200000003</v>
      </c>
      <c r="F28" s="23"/>
      <c r="G28" s="24"/>
    </row>
    <row r="29" spans="1:7" x14ac:dyDescent="0.3">
      <c r="A29" s="15"/>
      <c r="B29" s="7"/>
      <c r="C29" s="43"/>
      <c r="D29" s="43"/>
      <c r="E29" s="17"/>
    </row>
    <row r="30" spans="1:7" ht="60" customHeight="1" x14ac:dyDescent="0.3">
      <c r="A30" s="20" t="s">
        <v>8</v>
      </c>
      <c r="B30" s="21" t="s">
        <v>17</v>
      </c>
      <c r="C30" s="48" t="s">
        <v>6</v>
      </c>
      <c r="D30" s="46">
        <f>D32+D34+D36</f>
        <v>804001.4</v>
      </c>
      <c r="E30" s="47">
        <f>E32+E34+E36</f>
        <v>811704.3</v>
      </c>
    </row>
    <row r="31" spans="1:7" x14ac:dyDescent="0.3">
      <c r="A31" s="20"/>
      <c r="B31" s="21"/>
      <c r="C31" s="48"/>
      <c r="D31" s="48"/>
      <c r="E31" s="49"/>
    </row>
    <row r="32" spans="1:7" ht="101.25" customHeight="1" x14ac:dyDescent="0.3">
      <c r="A32" s="20" t="s">
        <v>25</v>
      </c>
      <c r="B32" s="21" t="s">
        <v>17</v>
      </c>
      <c r="C32" s="48" t="s">
        <v>24</v>
      </c>
      <c r="D32" s="46">
        <v>84882.6</v>
      </c>
      <c r="E32" s="47">
        <v>92116.6</v>
      </c>
    </row>
    <row r="33" spans="1:5" x14ac:dyDescent="0.3">
      <c r="A33" s="22"/>
      <c r="B33" s="21"/>
      <c r="C33" s="48"/>
      <c r="D33" s="46"/>
      <c r="E33" s="47"/>
    </row>
    <row r="34" spans="1:5" ht="128.4" customHeight="1" x14ac:dyDescent="0.3">
      <c r="A34" s="20" t="s">
        <v>26</v>
      </c>
      <c r="B34" s="21" t="s">
        <v>17</v>
      </c>
      <c r="C34" s="48" t="s">
        <v>27</v>
      </c>
      <c r="D34" s="46">
        <v>10769.8</v>
      </c>
      <c r="E34" s="47">
        <v>10769.8</v>
      </c>
    </row>
    <row r="35" spans="1:5" x14ac:dyDescent="0.3">
      <c r="A35" s="15"/>
      <c r="B35" s="7"/>
      <c r="C35" s="43"/>
      <c r="D35" s="32"/>
      <c r="E35" s="17"/>
    </row>
    <row r="36" spans="1:5" ht="97.5" customHeight="1" x14ac:dyDescent="0.3">
      <c r="A36" s="16" t="s">
        <v>34</v>
      </c>
      <c r="B36" s="7" t="s">
        <v>17</v>
      </c>
      <c r="C36" s="43" t="s">
        <v>35</v>
      </c>
      <c r="D36" s="32">
        <v>708349</v>
      </c>
      <c r="E36" s="17">
        <v>708817.9</v>
      </c>
    </row>
    <row r="37" spans="1:5" x14ac:dyDescent="0.3">
      <c r="A37" s="15"/>
      <c r="B37" s="7"/>
      <c r="C37" s="43"/>
      <c r="D37" s="43"/>
      <c r="E37" s="17"/>
    </row>
    <row r="38" spans="1:5" ht="64.95" customHeight="1" x14ac:dyDescent="0.3">
      <c r="A38" s="15" t="s">
        <v>10</v>
      </c>
      <c r="B38" s="7" t="s">
        <v>17</v>
      </c>
      <c r="C38" s="43" t="s">
        <v>9</v>
      </c>
      <c r="D38" s="32">
        <f>D40</f>
        <v>-201675</v>
      </c>
      <c r="E38" s="17">
        <f>E40</f>
        <v>-201675</v>
      </c>
    </row>
    <row r="39" spans="1:5" x14ac:dyDescent="0.3">
      <c r="A39" s="15"/>
      <c r="B39" s="7"/>
      <c r="C39" s="43"/>
      <c r="D39" s="43"/>
      <c r="E39" s="39"/>
    </row>
    <row r="40" spans="1:5" ht="87" customHeight="1" x14ac:dyDescent="0.3">
      <c r="A40" s="15" t="s">
        <v>36</v>
      </c>
      <c r="B40" s="7" t="s">
        <v>17</v>
      </c>
      <c r="C40" s="43" t="s">
        <v>37</v>
      </c>
      <c r="D40" s="32">
        <v>-201675</v>
      </c>
      <c r="E40" s="17">
        <v>-201675</v>
      </c>
    </row>
    <row r="41" spans="1:5" x14ac:dyDescent="0.3">
      <c r="A41" s="15"/>
      <c r="B41" s="7"/>
      <c r="C41" s="43"/>
      <c r="D41" s="43"/>
      <c r="E41" s="17"/>
    </row>
    <row r="42" spans="1:5" ht="118.2" customHeight="1" x14ac:dyDescent="0.3">
      <c r="A42" s="15" t="s">
        <v>45</v>
      </c>
      <c r="B42" s="7" t="s">
        <v>17</v>
      </c>
      <c r="C42" s="43" t="s">
        <v>46</v>
      </c>
      <c r="D42" s="32">
        <v>-650000</v>
      </c>
      <c r="E42" s="17">
        <v>-650000</v>
      </c>
    </row>
    <row r="43" spans="1:5" x14ac:dyDescent="0.3">
      <c r="A43" s="15"/>
      <c r="B43" s="7"/>
      <c r="C43" s="43"/>
      <c r="D43" s="43"/>
      <c r="E43" s="17"/>
    </row>
    <row r="44" spans="1:5" s="10" customFormat="1" ht="38.4" customHeight="1" x14ac:dyDescent="0.3">
      <c r="A44" s="12" t="s">
        <v>21</v>
      </c>
      <c r="B44" s="30" t="s">
        <v>19</v>
      </c>
      <c r="C44" s="50"/>
      <c r="D44" s="31">
        <f>D46</f>
        <v>1221.5999999999999</v>
      </c>
      <c r="E44" s="33">
        <f>E46</f>
        <v>723.1</v>
      </c>
    </row>
    <row r="45" spans="1:5" x14ac:dyDescent="0.3">
      <c r="A45" s="12"/>
      <c r="B45" s="7"/>
      <c r="C45" s="43"/>
      <c r="D45" s="43"/>
      <c r="E45" s="17"/>
    </row>
    <row r="46" spans="1:5" ht="51" customHeight="1" x14ac:dyDescent="0.3">
      <c r="A46" s="16" t="s">
        <v>7</v>
      </c>
      <c r="B46" s="7" t="s">
        <v>19</v>
      </c>
      <c r="C46" s="43" t="s">
        <v>5</v>
      </c>
      <c r="D46" s="38">
        <v>1221.5999999999999</v>
      </c>
      <c r="E46" s="39">
        <v>723.1</v>
      </c>
    </row>
    <row r="47" spans="1:5" x14ac:dyDescent="0.3">
      <c r="A47" s="16"/>
      <c r="B47" s="7"/>
      <c r="C47" s="43"/>
      <c r="D47" s="43"/>
      <c r="E47" s="39"/>
    </row>
    <row r="48" spans="1:5" ht="38.4" customHeight="1" x14ac:dyDescent="0.3">
      <c r="A48" s="12" t="s">
        <v>22</v>
      </c>
      <c r="B48" s="30" t="s">
        <v>18</v>
      </c>
      <c r="C48" s="50"/>
      <c r="D48" s="31">
        <f>D50</f>
        <v>0</v>
      </c>
      <c r="E48" s="33">
        <f>E50</f>
        <v>1552708.9</v>
      </c>
    </row>
    <row r="49" spans="1:5" x14ac:dyDescent="0.3">
      <c r="A49" s="16"/>
      <c r="B49" s="7"/>
      <c r="C49" s="43"/>
      <c r="D49" s="43"/>
      <c r="E49" s="39"/>
    </row>
    <row r="50" spans="1:5" ht="39" customHeight="1" x14ac:dyDescent="0.3">
      <c r="A50" s="15" t="s">
        <v>4</v>
      </c>
      <c r="B50" s="7" t="s">
        <v>18</v>
      </c>
      <c r="C50" s="43" t="s">
        <v>42</v>
      </c>
      <c r="D50" s="32">
        <v>0</v>
      </c>
      <c r="E50" s="17">
        <v>1552708.9</v>
      </c>
    </row>
    <row r="51" spans="1:5" ht="17.399999999999999" thickBot="1" x14ac:dyDescent="0.35">
      <c r="A51" s="18"/>
      <c r="B51" s="51"/>
      <c r="C51" s="51"/>
      <c r="D51" s="51"/>
      <c r="E51" s="52"/>
    </row>
    <row r="52" spans="1:5" s="11" customFormat="1" ht="43.95" customHeight="1" thickBot="1" x14ac:dyDescent="0.35">
      <c r="A52" s="27" t="s">
        <v>23</v>
      </c>
      <c r="B52" s="27"/>
      <c r="C52" s="27"/>
      <c r="D52" s="28">
        <f>D8+D44+D48</f>
        <v>711646.7999999969</v>
      </c>
      <c r="E52" s="28">
        <f>E8+E44+E48</f>
        <v>-584206.70000000019</v>
      </c>
    </row>
  </sheetData>
  <mergeCells count="6">
    <mergeCell ref="D1:E1"/>
    <mergeCell ref="A2:E2"/>
    <mergeCell ref="A4:A5"/>
    <mergeCell ref="B4:C4"/>
    <mergeCell ref="E4:E5"/>
    <mergeCell ref="D4:D5"/>
  </mergeCells>
  <phoneticPr fontId="4" type="noConversion"/>
  <printOptions horizontalCentered="1"/>
  <pageMargins left="0.39370078740157483" right="0.39370078740157483" top="0.59055118110236227" bottom="0.59055118110236227" header="0.31496062992125984" footer="0.31496062992125984"/>
  <pageSetup paperSize="9" scale="98" firstPageNumber="446" fitToHeight="0" orientation="landscape" useFirstPageNumber="1" r:id="rId1"/>
  <headerFooter alignWithMargins="0">
    <oddFooter>&amp;R&amp;P</oddFooter>
  </headerFooter>
  <rowBreaks count="2" manualBreakCount="2">
    <brk id="20" max="3" man="1"/>
    <brk id="43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Закон</vt:lpstr>
      <vt:lpstr>'в Закон'!Заголовки_для_печати</vt:lpstr>
      <vt:lpstr>'в Закон'!Область_печати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2018-05-16T07:07:36Z</cp:lastPrinted>
  <dcterms:created xsi:type="dcterms:W3CDTF">2001-12-06T13:20:51Z</dcterms:created>
  <dcterms:modified xsi:type="dcterms:W3CDTF">2018-05-16T07:07:38Z</dcterms:modified>
</cp:coreProperties>
</file>